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1-8月监控表" sheetId="1" r:id="rId1"/>
  </sheets>
  <calcPr calcId="144525"/>
</workbook>
</file>

<file path=xl/sharedStrings.xml><?xml version="1.0" encoding="utf-8"?>
<sst xmlns="http://schemas.openxmlformats.org/spreadsheetml/2006/main" count="133" uniqueCount="87">
  <si>
    <t>附件4-1：</t>
  </si>
  <si>
    <t>绩效运行监控表参考框架</t>
  </si>
  <si>
    <t>绩效运行监控表</t>
  </si>
  <si>
    <t>（2024年度）</t>
  </si>
  <si>
    <t>项目名称</t>
  </si>
  <si>
    <t>阿克陶县巴仁乡巴仁村人居环境整治2024年中央财政以工代赈项目</t>
  </si>
  <si>
    <t>项目负责人</t>
  </si>
  <si>
    <t>张涛13649935764</t>
  </si>
  <si>
    <t>主管部门</t>
  </si>
  <si>
    <t>阿克陶县发展和改革委员会</t>
  </si>
  <si>
    <t>实施单位</t>
  </si>
  <si>
    <t>阿克陶县巴仁乡人民政府</t>
  </si>
  <si>
    <t>资金情况
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</si>
  <si>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</si>
  <si>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</si>
  <si>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</si>
  <si>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</si>
  <si>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</si>
  <si>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</si>
  <si>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</si>
  <si>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年度总体目标</t>
  </si>
  <si>
    <t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t>
  </si>
  <si>
    <t>绩效指标</t>
  </si>
  <si>
    <t>一级指标</t>
  </si>
  <si>
    <t>二级指标</t>
  </si>
  <si>
    <t>三级指标</t>
  </si>
  <si>
    <t>年度指标值</t>
  </si>
  <si>
    <t>8月完成情况</t>
  </si>
  <si>
    <t>全年预计完成情况</t>
  </si>
  <si>
    <t>偏差原因分析</t>
  </si>
  <si>
    <t>备注</t>
  </si>
  <si>
    <t>产出指标</t>
  </si>
  <si>
    <t>数量指标</t>
  </si>
  <si>
    <t>道路提升改造长度</t>
  </si>
  <si>
    <t>=4.5公里</t>
  </si>
  <si>
    <t>无偏差</t>
  </si>
  <si>
    <t>新建防渗渠长度</t>
  </si>
  <si>
    <t>=3公里</t>
  </si>
  <si>
    <t>受益行政村个数</t>
  </si>
  <si>
    <t>=1个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</si>
  <si>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</si>
  <si>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</si>
  <si>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</si>
  <si>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</si>
  <si>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</si>
  <si>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</si>
  <si>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</si>
  <si>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2024年7月</t>
  </si>
  <si>
    <t>项目完工及时率</t>
  </si>
  <si>
    <t>成本指标</t>
  </si>
  <si>
    <t>工程费用</t>
  </si>
  <si>
    <t>≤267.75万元</t>
  </si>
  <si>
    <t>=208.4万元</t>
  </si>
  <si>
    <t>项目实施中</t>
  </si>
  <si>
    <t>工程建设其他费用及预备费</t>
  </si>
  <si>
    <t>≤32.25万元</t>
  </si>
  <si>
    <t>=9.2826万元</t>
  </si>
  <si>
    <t>效益指标</t>
  </si>
  <si>
    <t>经济效益指标</t>
  </si>
  <si>
    <t>带动增加劳动者全年总收入</t>
  </si>
  <si>
    <t>≥70万元</t>
  </si>
  <si>
    <t>=50.1万元</t>
  </si>
  <si>
    <t>项目进行中，未完工效益未完全显现</t>
  </si>
  <si>
    <t>带动增加脱贫人口全年总收入</t>
  </si>
  <si>
    <t>≥30万元</t>
  </si>
  <si>
    <t>=27万元</t>
  </si>
  <si>
    <t>社会效益指标</t>
  </si>
  <si>
    <t>以工代赈带动就业人口数</t>
  </si>
  <si>
    <t>≥65人</t>
  </si>
  <si>
    <t>=52人</t>
  </si>
  <si>
    <t>受益群众人口数</t>
  </si>
  <si>
    <t>≥2633人</t>
  </si>
  <si>
    <t>受益建档立卡脱贫人口数</t>
  </si>
  <si>
    <t>≥1178人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</si>
  <si>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</si>
  <si>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</si>
  <si>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</si>
  <si>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</si>
  <si>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</si>
  <si>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</si>
  <si>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</si>
  <si>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</si>
  <si>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</si>
  <si>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</si>
  <si>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未达监控节点</t>
  </si>
  <si>
    <t>满意度待调查</t>
  </si>
  <si>
    <t>受益脱贫人口满意度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</si>
</sst>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5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30" borderId="21" applyNumberFormat="0" applyAlignment="0" applyProtection="0">
      <alignment vertical="center"/>
    </xf>
    <xf numFmtId="0" fontId="29" fillId="30" borderId="16" applyNumberFormat="0" applyAlignment="0" applyProtection="0">
      <alignment vertical="center"/>
    </xf>
    <xf numFmtId="0" fontId="12" fillId="9" borderId="1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49" fontId="9" fillId="2" borderId="5" xfId="49" applyNumberFormat="1" applyFont="1" applyFill="1" applyBorder="1" applyAlignment="1">
      <alignment horizontal="center" vertical="center" wrapText="1"/>
    </xf>
    <xf numFmtId="49" fontId="9" fillId="0" borderId="5" xfId="49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view="pageBreakPreview" zoomScaleNormal="100" topLeftCell="A3" workbookViewId="0">
      <selection activeCell="B12" sqref="B12:J13"/>
    </sheetView>
  </sheetViews>
  <sheetFormatPr defaultColWidth="9" defaultRowHeight="14.25"/>
  <cols>
    <col min="1" max="1" width="6.75" style="1" customWidth="1"/>
    <col min="2" max="2" width="11.0833333333333" style="1" customWidth="1"/>
    <col min="3" max="3" width="9.33333333333333" style="1" customWidth="1"/>
    <col min="4" max="4" width="22" style="1" customWidth="1"/>
    <col min="5" max="5" width="11" style="1" customWidth="1"/>
    <col min="6" max="6" width="13.3333333333333" style="1" customWidth="1"/>
    <col min="7" max="7" width="11.0833333333333" style="1" customWidth="1"/>
    <col min="8" max="8" width="9.91666666666667" style="1" customWidth="1"/>
    <col min="9" max="9" width="11.75" style="1" customWidth="1"/>
    <col min="10" max="10" width="10.3333333333333" style="1" customWidth="1"/>
    <col min="11" max="16379" width="9" style="1"/>
  </cols>
  <sheetData>
    <row r="1" s="1" customFormat="1" ht="20.25" customHeight="1" spans="1:2">
      <c r="A1" s="2" t="s">
        <v>0</v>
      </c>
      <c r="B1" s="2"/>
    </row>
    <row r="2" s="1" customFormat="1" ht="28" hidden="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0.25" customHeight="1" spans="1:2">
      <c r="A3" s="2"/>
      <c r="B3" s="2"/>
    </row>
    <row r="4" s="1" customFormat="1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35"/>
    </row>
    <row r="5" s="1" customFormat="1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36"/>
    </row>
    <row r="6" s="1" customFormat="1" ht="51" customHeight="1" spans="1:10">
      <c r="A6" s="8" t="s">
        <v>4</v>
      </c>
      <c r="B6" s="9"/>
      <c r="C6" s="10" t="s">
        <v>5</v>
      </c>
      <c r="D6" s="11"/>
      <c r="E6" s="12"/>
      <c r="F6" s="8" t="s">
        <v>6</v>
      </c>
      <c r="G6" s="10" t="s">
        <v>7</v>
      </c>
      <c r="H6" s="11"/>
      <c r="I6" s="11"/>
      <c r="J6" s="12"/>
    </row>
    <row r="7" s="1" customFormat="1" ht="26.15" customHeight="1" spans="1:10">
      <c r="A7" s="8" t="s">
        <v>8</v>
      </c>
      <c r="B7" s="9"/>
      <c r="C7" s="10" t="s">
        <v>9</v>
      </c>
      <c r="D7" s="11"/>
      <c r="E7" s="12"/>
      <c r="F7" s="8" t="s">
        <v>10</v>
      </c>
      <c r="G7" s="10" t="s">
        <v>11</v>
      </c>
      <c r="H7" s="11"/>
      <c r="I7" s="11"/>
      <c r="J7" s="12"/>
    </row>
    <row r="8" s="1" customFormat="1" ht="33" customHeight="1" spans="1:10">
      <c r="A8" s="8" t="s">
        <v>12</v>
      </c>
      <c r="B8" s="8"/>
      <c r="C8" s="8" t="s">
        <v>13</v>
      </c>
      <c r="D8" s="8"/>
      <c r="E8" s="8"/>
      <c r="F8" s="8"/>
      <c r="G8" s="8"/>
      <c r="H8" s="9" t="s">
        <v>14</v>
      </c>
      <c r="I8" s="9" t="s">
        <v>15</v>
      </c>
      <c r="J8" s="9" t="s">
        <v>16</v>
      </c>
    </row>
    <row r="9" s="1" customFormat="1" ht="23.25" customHeight="1" spans="1:10">
      <c r="A9" s="8"/>
      <c r="B9" s="8"/>
      <c r="C9" s="13" t="s">
        <v>17</v>
      </c>
      <c r="D9" s="14"/>
      <c r="E9" s="14"/>
      <c r="F9" s="14"/>
      <c r="G9" s="15"/>
      <c r="H9" s="16">
        <v>300</v>
      </c>
      <c r="I9" s="16">
        <v>217.6826</v>
      </c>
      <c r="J9" s="37">
        <f>I9/H9</f>
        <v>0.725608666666667</v>
      </c>
    </row>
    <row r="10" s="1" customFormat="1" ht="26.25" customHeight="1" spans="1:10">
      <c r="A10" s="8"/>
      <c r="B10" s="8"/>
      <c r="C10" s="13" t="s">
        <v>18</v>
      </c>
      <c r="D10" s="14"/>
      <c r="E10" s="14"/>
      <c r="F10" s="14"/>
      <c r="G10" s="15"/>
      <c r="H10" s="16">
        <v>300</v>
      </c>
      <c r="I10" s="16">
        <f>I9</f>
        <v>217.6826</v>
      </c>
      <c r="J10" s="37">
        <f>I10/H10</f>
        <v>0.725608666666667</v>
      </c>
    </row>
    <row r="11" s="1" customFormat="1" ht="21.75" customHeight="1" spans="1:10">
      <c r="A11" s="8"/>
      <c r="B11" s="8"/>
      <c r="C11" s="13" t="s">
        <v>19</v>
      </c>
      <c r="D11" s="14"/>
      <c r="E11" s="14"/>
      <c r="F11" s="14"/>
      <c r="G11" s="15"/>
      <c r="H11" s="8">
        <v>0</v>
      </c>
      <c r="I11" s="8">
        <v>0</v>
      </c>
      <c r="J11" s="8">
        <v>0</v>
      </c>
    </row>
    <row r="12" s="1" customFormat="1" ht="23.25" customHeight="1" spans="1:10">
      <c r="A12" s="17" t="s">
        <v>20</v>
      </c>
      <c r="B12" s="18" t="s">
        <v>21</v>
      </c>
      <c r="C12" s="19"/>
      <c r="D12" s="19"/>
      <c r="E12" s="19"/>
      <c r="F12" s="19"/>
      <c r="G12" s="19"/>
      <c r="H12" s="19"/>
      <c r="I12" s="19"/>
      <c r="J12" s="38"/>
    </row>
    <row r="13" s="1" customFormat="1" ht="67.5" customHeight="1" spans="1:10">
      <c r="A13" s="20"/>
      <c r="B13" s="21"/>
      <c r="C13" s="22"/>
      <c r="D13" s="22"/>
      <c r="E13" s="22"/>
      <c r="F13" s="22"/>
      <c r="G13" s="22"/>
      <c r="H13" s="22"/>
      <c r="I13" s="22"/>
      <c r="J13" s="39"/>
    </row>
    <row r="14" s="1" customFormat="1" ht="40.5" customHeight="1" spans="1:10">
      <c r="A14" s="17" t="s">
        <v>22</v>
      </c>
      <c r="B14" s="8" t="s">
        <v>23</v>
      </c>
      <c r="C14" s="8" t="s">
        <v>24</v>
      </c>
      <c r="D14" s="8" t="s">
        <v>25</v>
      </c>
      <c r="E14" s="8" t="s">
        <v>26</v>
      </c>
      <c r="F14" s="8" t="s">
        <v>27</v>
      </c>
      <c r="G14" s="8" t="s">
        <v>28</v>
      </c>
      <c r="H14" s="8" t="s">
        <v>29</v>
      </c>
      <c r="I14" s="8"/>
      <c r="J14" s="8" t="s">
        <v>30</v>
      </c>
    </row>
    <row r="15" s="1" customFormat="1" ht="27" customHeight="1" spans="1:10">
      <c r="A15" s="20"/>
      <c r="B15" s="23" t="s">
        <v>31</v>
      </c>
      <c r="C15" s="8" t="s">
        <v>32</v>
      </c>
      <c r="D15" s="24" t="s">
        <v>33</v>
      </c>
      <c r="E15" s="25" t="s">
        <v>34</v>
      </c>
      <c r="F15" s="26" t="s">
        <v>34</v>
      </c>
      <c r="G15" s="25" t="s">
        <v>34</v>
      </c>
      <c r="H15" s="27" t="s">
        <v>35</v>
      </c>
      <c r="I15" s="40"/>
      <c r="J15" s="41"/>
    </row>
    <row r="16" s="1" customFormat="1" ht="27" customHeight="1" spans="1:10">
      <c r="A16" s="20"/>
      <c r="B16" s="28"/>
      <c r="C16" s="8"/>
      <c r="D16" s="24" t="s">
        <v>36</v>
      </c>
      <c r="E16" s="25" t="s">
        <v>37</v>
      </c>
      <c r="F16" s="26" t="s">
        <v>37</v>
      </c>
      <c r="G16" s="25" t="s">
        <v>37</v>
      </c>
      <c r="H16" s="27" t="s">
        <v>35</v>
      </c>
      <c r="I16" s="40"/>
      <c r="J16" s="41"/>
    </row>
    <row r="17" s="1" customFormat="1" ht="27" customHeight="1" spans="1:10">
      <c r="A17" s="20"/>
      <c r="B17" s="28"/>
      <c r="C17" s="8"/>
      <c r="D17" s="29" t="s">
        <v>38</v>
      </c>
      <c r="E17" s="25" t="s">
        <v>39</v>
      </c>
      <c r="F17" s="26" t="s">
        <v>39</v>
      </c>
      <c r="G17" s="25" t="s">
        <v>39</v>
      </c>
      <c r="H17" s="27" t="s">
        <v>35</v>
      </c>
      <c r="I17" s="40"/>
      <c r="J17" s="41"/>
    </row>
    <row r="18" s="1" customFormat="1" ht="27" customHeight="1" spans="1:10">
      <c r="A18" s="20"/>
      <c r="B18" s="28"/>
      <c r="C18" s="8" t="s">
        <v>40</v>
      </c>
      <c r="D18" s="29" t="s">
        <v>41</v>
      </c>
      <c r="E18" s="25" t="s">
        <v>42</v>
      </c>
      <c r="F18" s="25" t="s">
        <v>42</v>
      </c>
      <c r="G18" s="25" t="s">
        <v>42</v>
      </c>
      <c r="H18" s="27" t="s">
        <v>35</v>
      </c>
      <c r="I18" s="40"/>
      <c r="J18" s="41"/>
    </row>
    <row r="19" s="1" customFormat="1" ht="27" customHeight="1" spans="1:10">
      <c r="A19" s="20"/>
      <c r="B19" s="28"/>
      <c r="C19" s="8" t="s">
        <v>43</v>
      </c>
      <c r="D19" s="29" t="s">
        <v>44</v>
      </c>
      <c r="E19" s="26" t="s">
        <v>45</v>
      </c>
      <c r="F19" s="26" t="s">
        <v>45</v>
      </c>
      <c r="G19" s="26" t="s">
        <v>45</v>
      </c>
      <c r="H19" s="9" t="s">
        <v>35</v>
      </c>
      <c r="I19" s="9"/>
      <c r="J19" s="41"/>
    </row>
    <row r="20" s="1" customFormat="1" ht="27" customHeight="1" spans="1:10">
      <c r="A20" s="20"/>
      <c r="B20" s="28"/>
      <c r="C20" s="9"/>
      <c r="D20" s="29" t="s">
        <v>46</v>
      </c>
      <c r="E20" s="26" t="s">
        <v>47</v>
      </c>
      <c r="F20" s="26" t="s">
        <v>47</v>
      </c>
      <c r="G20" s="26" t="s">
        <v>47</v>
      </c>
      <c r="H20" s="9" t="s">
        <v>35</v>
      </c>
      <c r="I20" s="9"/>
      <c r="J20" s="41"/>
    </row>
    <row r="21" s="1" customFormat="1" ht="27" customHeight="1" spans="1:10">
      <c r="A21" s="20"/>
      <c r="B21" s="28"/>
      <c r="C21" s="9"/>
      <c r="D21" s="29" t="s">
        <v>48</v>
      </c>
      <c r="E21" s="26" t="s">
        <v>42</v>
      </c>
      <c r="F21" s="26" t="s">
        <v>42</v>
      </c>
      <c r="G21" s="26" t="s">
        <v>42</v>
      </c>
      <c r="H21" s="9" t="s">
        <v>35</v>
      </c>
      <c r="I21" s="9"/>
      <c r="J21" s="41"/>
    </row>
    <row r="22" s="1" customFormat="1" ht="27" customHeight="1" spans="1:10">
      <c r="A22" s="20"/>
      <c r="B22" s="28"/>
      <c r="C22" s="23" t="s">
        <v>49</v>
      </c>
      <c r="D22" s="29" t="s">
        <v>50</v>
      </c>
      <c r="E22" s="26" t="s">
        <v>51</v>
      </c>
      <c r="F22" s="30" t="s">
        <v>52</v>
      </c>
      <c r="G22" s="26" t="s">
        <v>51</v>
      </c>
      <c r="H22" s="9" t="s">
        <v>53</v>
      </c>
      <c r="I22" s="9"/>
      <c r="J22" s="41"/>
    </row>
    <row r="23" s="1" customFormat="1" ht="27" customHeight="1" spans="1:10">
      <c r="A23" s="20"/>
      <c r="B23" s="31"/>
      <c r="C23" s="31"/>
      <c r="D23" s="29" t="s">
        <v>54</v>
      </c>
      <c r="E23" s="26" t="s">
        <v>55</v>
      </c>
      <c r="F23" s="30" t="s">
        <v>56</v>
      </c>
      <c r="G23" s="26" t="s">
        <v>55</v>
      </c>
      <c r="H23" s="9" t="s">
        <v>53</v>
      </c>
      <c r="I23" s="9"/>
      <c r="J23" s="41"/>
    </row>
    <row r="24" s="1" customFormat="1" ht="27" customHeight="1" spans="1:10">
      <c r="A24" s="20"/>
      <c r="B24" s="28" t="s">
        <v>57</v>
      </c>
      <c r="C24" s="28" t="s">
        <v>58</v>
      </c>
      <c r="D24" s="29" t="s">
        <v>59</v>
      </c>
      <c r="E24" s="26" t="s">
        <v>60</v>
      </c>
      <c r="F24" s="30" t="s">
        <v>61</v>
      </c>
      <c r="G24" s="26" t="s">
        <v>60</v>
      </c>
      <c r="H24" s="27" t="s">
        <v>62</v>
      </c>
      <c r="I24" s="40"/>
      <c r="J24" s="41"/>
    </row>
    <row r="25" s="1" customFormat="1" ht="27" customHeight="1" spans="1:10">
      <c r="A25" s="20"/>
      <c r="B25" s="28"/>
      <c r="C25" s="31"/>
      <c r="D25" s="32" t="s">
        <v>63</v>
      </c>
      <c r="E25" s="26" t="s">
        <v>64</v>
      </c>
      <c r="F25" s="30" t="s">
        <v>65</v>
      </c>
      <c r="G25" s="26" t="s">
        <v>64</v>
      </c>
      <c r="H25" s="27" t="s">
        <v>62</v>
      </c>
      <c r="I25" s="40"/>
      <c r="J25" s="41"/>
    </row>
    <row r="26" s="1" customFormat="1" ht="27" customHeight="1" spans="1:10">
      <c r="A26" s="20"/>
      <c r="B26" s="28"/>
      <c r="C26" s="8" t="s">
        <v>66</v>
      </c>
      <c r="D26" s="29" t="s">
        <v>67</v>
      </c>
      <c r="E26" s="33" t="s">
        <v>68</v>
      </c>
      <c r="F26" s="26" t="s">
        <v>69</v>
      </c>
      <c r="G26" s="33" t="s">
        <v>68</v>
      </c>
      <c r="H26" s="27" t="s">
        <v>62</v>
      </c>
      <c r="I26" s="40"/>
      <c r="J26" s="41"/>
    </row>
    <row r="27" s="1" customFormat="1" ht="27" customHeight="1" spans="1:10">
      <c r="A27" s="20"/>
      <c r="B27" s="28"/>
      <c r="C27" s="8"/>
      <c r="D27" s="32" t="s">
        <v>70</v>
      </c>
      <c r="E27" s="34" t="s">
        <v>71</v>
      </c>
      <c r="F27" s="34" t="s">
        <v>71</v>
      </c>
      <c r="G27" s="34" t="s">
        <v>71</v>
      </c>
      <c r="H27" s="9" t="s">
        <v>35</v>
      </c>
      <c r="I27" s="9"/>
      <c r="J27" s="41"/>
    </row>
    <row r="28" s="1" customFormat="1" ht="27" customHeight="1" spans="1:10">
      <c r="A28" s="20"/>
      <c r="B28" s="28"/>
      <c r="C28" s="8"/>
      <c r="D28" s="32" t="s">
        <v>72</v>
      </c>
      <c r="E28" s="34" t="s">
        <v>73</v>
      </c>
      <c r="F28" s="34" t="s">
        <v>73</v>
      </c>
      <c r="G28" s="34" t="s">
        <v>73</v>
      </c>
      <c r="H28" s="9" t="s">
        <v>35</v>
      </c>
      <c r="I28" s="9"/>
      <c r="J28" s="41"/>
    </row>
    <row r="29" s="1" customFormat="1" ht="27" customHeight="1" spans="1:10">
      <c r="A29" s="20"/>
      <c r="B29" s="28"/>
      <c r="C29" s="28" t="s">
        <v>74</v>
      </c>
      <c r="D29" s="29" t="s">
        <v>75</v>
      </c>
      <c r="E29" s="33" t="s">
        <v>76</v>
      </c>
      <c r="F29" s="33" t="s">
        <v>76</v>
      </c>
      <c r="G29" s="33" t="s">
        <v>76</v>
      </c>
      <c r="H29" s="9" t="s">
        <v>35</v>
      </c>
      <c r="I29" s="9"/>
      <c r="J29" s="41"/>
    </row>
    <row r="30" s="1" customFormat="1" ht="27" customHeight="1" spans="1:10">
      <c r="A30" s="20"/>
      <c r="B30" s="28"/>
      <c r="C30" s="23" t="s">
        <v>77</v>
      </c>
      <c r="D30" s="29" t="s">
        <v>78</v>
      </c>
      <c r="E30" s="33" t="s">
        <v>79</v>
      </c>
      <c r="F30" s="33" t="s">
        <v>76</v>
      </c>
      <c r="G30" s="33" t="s">
        <v>76</v>
      </c>
      <c r="H30" s="9" t="s">
        <v>35</v>
      </c>
      <c r="I30" s="9"/>
      <c r="J30" s="41"/>
    </row>
    <row r="31" s="1" customFormat="1" ht="27" customHeight="1" spans="1:10">
      <c r="A31" s="20"/>
      <c r="B31" s="8" t="s">
        <v>80</v>
      </c>
      <c r="C31" s="23" t="s">
        <v>81</v>
      </c>
      <c r="D31" s="29" t="s">
        <v>82</v>
      </c>
      <c r="E31" s="33" t="s">
        <v>83</v>
      </c>
      <c r="F31" s="26" t="s">
        <v>84</v>
      </c>
      <c r="G31" s="33" t="s">
        <v>83</v>
      </c>
      <c r="H31" s="27" t="s">
        <v>85</v>
      </c>
      <c r="I31" s="40"/>
      <c r="J31" s="41"/>
    </row>
    <row r="32" s="1" customFormat="1" ht="27" customHeight="1" spans="1:10">
      <c r="A32" s="20"/>
      <c r="B32" s="8"/>
      <c r="C32" s="28"/>
      <c r="D32" s="29" t="s">
        <v>86</v>
      </c>
      <c r="E32" s="25" t="s">
        <v>83</v>
      </c>
      <c r="F32" s="26" t="s">
        <v>84</v>
      </c>
      <c r="G32" s="25" t="s">
        <v>83</v>
      </c>
      <c r="H32" s="27" t="s">
        <v>85</v>
      </c>
      <c r="I32" s="40"/>
      <c r="J32" s="41"/>
    </row>
    <row r="33" s="1" customFormat="1" customHeight="1"/>
    <row r="34" s="1" customFormat="1" customHeight="1"/>
    <row r="35" s="1" customFormat="1" customHeight="1"/>
  </sheetData>
  <mergeCells count="46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A12:A13"/>
    <mergeCell ref="A14:A32"/>
    <mergeCell ref="B15:B23"/>
    <mergeCell ref="B24:B30"/>
    <mergeCell ref="B31:B32"/>
    <mergeCell ref="C15:C17"/>
    <mergeCell ref="C19:C21"/>
    <mergeCell ref="C22:C23"/>
    <mergeCell ref="C24:C25"/>
    <mergeCell ref="C26:C28"/>
    <mergeCell ref="C31:C32"/>
    <mergeCell ref="A8:B11"/>
    <mergeCell ref="B12:J1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2023-08-28T04:08:00Z</dcterms:created>
  <dcterms:modified xsi:type="dcterms:W3CDTF">2024-10-22T10:57:07Z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